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Réadaptation gériatrique\"/>
    </mc:Choice>
  </mc:AlternateContent>
  <xr:revisionPtr revIDLastSave="0" documentId="13_ncr:1_{5F6B6D4B-6A71-4CDB-BB8E-39DD7FAB8036}"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<sst xmlns="http://schemas.openxmlformats.org/spreadsheetml/2006/main" count="127" uniqueCount="99">
  <si>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</si>
  <si>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</si>
  <si>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</si>
  <si>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</si>
  <si>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</si>
  <si>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</si>
  <si>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</si>
  <si>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</si>
  <si>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</si>
  <si>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</si>
  <si>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</si>
  <si>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</si>
  <si>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</si>
  <si>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</si>
  <si>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</si>
  <si>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</si>
  <si>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</si>
  <si>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</si>
  <si>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</si>
  <si>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</si>
  <si>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</si>
  <si>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</si>
  <si>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</si>
  <si>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</si>
  <si>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</si>
  <si>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</si>
  <si>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</si>
  <si>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</si>
  <si>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</si>
  <si>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</si>
  <si>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</si>
  <si>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</si>
  <si>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</si>
  <si>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</si>
  <si>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</si>
  <si>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</si>
  <si>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</si>
  <si>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</si>
  <si>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</si>
  <si>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</si>
  <si>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</si>
  <si>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</si>
  <si>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</si>
  <si>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</si>
  <si>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</si>
  <si>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</si>
  <si>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</si>
  <si>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</si>
  <si>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</si>
  <si>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</si>
  <si>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</si>
  <si>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</si>
  <si>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</si>
  <si>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</si>
  <si>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</si>
  <si>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</si>
  <si>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</si>
  <si>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</si>
  <si>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</si>
  <si>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</si>
  <si>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</si>
  <si>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</si>
  <si>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</si>
  <si>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</si>
  <si>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</si>
  <si>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</si>
  <si>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</si>
  <si>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</si>
  <si>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</si>
  <si>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</si>
  <si>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</si>
  <si>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</si>
  <si>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</si>
  <si>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</si>
  <si>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</si>
  <si>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</si>
  <si>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</si>
  <si>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</si>
  <si>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</si>
  <si>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</si>
  <si>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</si>
  <si>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</si>
  <si>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</si>
  <si>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</si>
  <si>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</si>
  <si>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</si>
  <si>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non</t>
  </si>
  <si>
    <t xml:space="preserve">DIU Réadaptation gériatrique </t>
  </si>
  <si>
    <t>Non</t>
  </si>
  <si>
    <t>Ecrit modules</t>
  </si>
  <si>
    <t>Mémoire</t>
  </si>
  <si>
    <t>Ecrit</t>
  </si>
  <si>
    <t>Modules</t>
  </si>
  <si>
    <t>Deux sessions</t>
  </si>
  <si>
    <t xml:space="preserve">Il est nécessaire d'obtenir 10/20 au contrôle terminal et 10/20 au mémoire. </t>
  </si>
  <si>
    <t>Stage</t>
  </si>
  <si>
    <t>Néant</t>
  </si>
  <si>
    <t>2h</t>
  </si>
  <si>
    <t>durée du DIU est de 1 an.  Il est nécessaire d'obtenir 10/20 au contrôle terminal et 10/20 au mémoire. Dans le cas ou l'étudiant n'obtient pas ces notes, le rattrapage de la ou les matière(s) pour lesquelles il a échoué est possible.  La présence aux cours est obligatoire pour passer les examens. En cas d'absence, il ne peut pas passer les examens. Le stage est validé par un maitre de stage sans note. Si l'étudiant est absent lors du stage et/ou qu'il ne le valide pas, l'étudiant n'est pas admis.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</si>
</sst>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87</v>
      </c>
      <c r="C3" s="90"/>
      <c r="D3" s="90"/>
      <c r="E3" s="90"/>
      <c r="F3" s="90"/>
      <c r="G3" s="90"/>
      <c r="H3" s="90"/>
      <c r="I3" s="91"/>
      <c r="J3" s="24"/>
    </row>
    <row r="4" spans="1:10" s="14" customFormat="1" ht="24.9" customHeight="1" x14ac:dyDescent="0.6">
      <c r="A4" s="28" t="s">
        <v>83</v>
      </c>
      <c r="B4" s="68" t="s">
        <v>93</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10" t="s">
        <v>94</v>
      </c>
      <c r="B8" s="111"/>
      <c r="C8" s="111"/>
      <c r="D8" s="111"/>
      <c r="E8" s="111"/>
      <c r="F8" s="111"/>
      <c r="G8" s="111"/>
      <c r="H8" s="111"/>
      <c r="I8" s="112"/>
      <c r="J8" s="31"/>
    </row>
    <row r="9" spans="1:10" s="18" customFormat="1" x14ac:dyDescent="0.3">
      <c r="A9" s="113"/>
      <c r="B9" s="114"/>
      <c r="C9" s="114"/>
      <c r="D9" s="114"/>
      <c r="E9" s="114"/>
      <c r="F9" s="114"/>
      <c r="G9" s="114"/>
      <c r="H9" s="114"/>
      <c r="I9" s="115"/>
      <c r="J9" s="25"/>
    </row>
    <row r="10" spans="1:10" s="18" customFormat="1" x14ac:dyDescent="0.3">
      <c r="A10" s="98" t="s">
        <v>29</v>
      </c>
      <c r="B10" s="99"/>
      <c r="C10" s="99"/>
      <c r="D10" s="99"/>
      <c r="E10" s="99"/>
      <c r="F10" s="99"/>
      <c r="G10" s="99"/>
      <c r="H10" s="99"/>
      <c r="I10" s="100"/>
      <c r="J10" s="25"/>
    </row>
    <row r="11" spans="1:10" s="32" customFormat="1" x14ac:dyDescent="0.3">
      <c r="A11" s="104"/>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ht="20.399999999999999" customHeight="1" x14ac:dyDescent="0.3">
      <c r="A14" s="110" t="s">
        <v>98</v>
      </c>
      <c r="B14" s="111"/>
      <c r="C14" s="111"/>
      <c r="D14" s="111"/>
      <c r="E14" s="111"/>
      <c r="F14" s="111"/>
      <c r="G14" s="111"/>
      <c r="H14" s="111"/>
      <c r="I14" s="112"/>
      <c r="J14" s="33"/>
    </row>
    <row r="15" spans="1:10" s="18" customFormat="1" ht="39" customHeight="1" x14ac:dyDescent="0.3">
      <c r="A15" s="113"/>
      <c r="B15" s="114"/>
      <c r="C15" s="114"/>
      <c r="D15" s="114"/>
      <c r="E15" s="114"/>
      <c r="F15" s="114"/>
      <c r="G15" s="114"/>
      <c r="H15" s="114"/>
      <c r="I15" s="115"/>
      <c r="J15" s="25"/>
    </row>
    <row r="16" spans="1:10" s="20" customFormat="1" x14ac:dyDescent="0.3">
      <c r="A16" s="98" t="s">
        <v>31</v>
      </c>
      <c r="B16" s="99"/>
      <c r="C16" s="99"/>
      <c r="D16" s="99"/>
      <c r="E16" s="99"/>
      <c r="F16" s="99"/>
      <c r="G16" s="99"/>
      <c r="H16" s="99"/>
      <c r="I16" s="100"/>
      <c r="J16" s="26"/>
    </row>
    <row r="17" spans="1:10" s="34" customFormat="1" x14ac:dyDescent="0.3">
      <c r="A17" s="104" t="s">
        <v>96</v>
      </c>
      <c r="B17" s="105"/>
      <c r="C17" s="105"/>
      <c r="D17" s="105"/>
      <c r="E17" s="105"/>
      <c r="F17" s="105"/>
      <c r="G17" s="105"/>
      <c r="H17" s="105"/>
      <c r="I17" s="106"/>
      <c r="J17" s="33"/>
    </row>
    <row r="18" spans="1:10" s="18" customFormat="1" x14ac:dyDescent="0.3">
      <c r="A18" s="86"/>
      <c r="B18" s="87"/>
      <c r="C18" s="87"/>
      <c r="D18" s="87"/>
      <c r="E18" s="87"/>
      <c r="F18" s="87"/>
      <c r="G18" s="87"/>
      <c r="H18" s="87"/>
      <c r="I18" s="88"/>
      <c r="J18" s="25"/>
    </row>
    <row r="19" spans="1:10" ht="20.100000000000001" customHeight="1" x14ac:dyDescent="0.3">
      <c r="A19" s="101" t="s">
        <v>33</v>
      </c>
      <c r="B19" s="102"/>
      <c r="C19" s="102"/>
      <c r="D19" s="102"/>
      <c r="E19" s="102"/>
      <c r="F19" s="102"/>
      <c r="G19" s="102"/>
      <c r="H19" s="102"/>
      <c r="I19" s="103"/>
    </row>
    <row r="20" spans="1:10" s="14" customFormat="1" x14ac:dyDescent="0.3">
      <c r="A20" s="107" t="s">
        <v>86</v>
      </c>
      <c r="B20" s="108"/>
      <c r="C20" s="108"/>
      <c r="D20" s="108"/>
      <c r="E20" s="108"/>
      <c r="F20" s="108"/>
      <c r="G20" s="108"/>
      <c r="H20" s="108"/>
      <c r="I20" s="109"/>
      <c r="J20" s="35"/>
    </row>
    <row r="21" spans="1:10" x14ac:dyDescent="0.3">
      <c r="A21" s="86"/>
      <c r="B21" s="87"/>
      <c r="C21" s="87"/>
      <c r="D21" s="87"/>
      <c r="E21" s="87"/>
      <c r="F21" s="87"/>
      <c r="G21" s="87"/>
      <c r="H21" s="87"/>
      <c r="I21" s="88"/>
    </row>
    <row r="22" spans="1:10" ht="20.100000000000001" customHeight="1" x14ac:dyDescent="0.3">
      <c r="A22" s="101" t="s">
        <v>56</v>
      </c>
      <c r="B22" s="102"/>
      <c r="C22" s="102"/>
      <c r="D22" s="102"/>
      <c r="E22" s="102"/>
      <c r="F22" s="102"/>
      <c r="G22" s="102"/>
      <c r="H22" s="102"/>
      <c r="I22" s="103"/>
    </row>
    <row r="23" spans="1:10" x14ac:dyDescent="0.3">
      <c r="A23" s="122" t="s">
        <v>84</v>
      </c>
      <c r="B23" s="123"/>
      <c r="C23" s="123"/>
      <c r="D23" s="123"/>
      <c r="E23" s="123"/>
      <c r="F23" s="123"/>
      <c r="G23" s="123"/>
      <c r="H23" s="123"/>
      <c r="I23" s="124"/>
    </row>
    <row r="24" spans="1:10" x14ac:dyDescent="0.3">
      <c r="A24" s="119"/>
      <c r="B24" s="120"/>
      <c r="C24" s="120"/>
      <c r="D24" s="120"/>
      <c r="E24" s="120"/>
      <c r="F24" s="120"/>
      <c r="G24" s="120"/>
      <c r="H24" s="120"/>
      <c r="I24" s="121"/>
    </row>
    <row r="25" spans="1:10" x14ac:dyDescent="0.3">
      <c r="A25" s="116"/>
      <c r="B25" s="117"/>
      <c r="C25" s="117"/>
      <c r="D25" s="117"/>
      <c r="E25" s="117"/>
      <c r="F25" s="117"/>
      <c r="G25" s="117"/>
      <c r="H25" s="117"/>
      <c r="I25" s="118"/>
    </row>
  </sheetData>
  <sheetProtection formatCells="0" formatColumns="0" formatRows="0"/>
  <dataConsolidate/>
  <mergeCells count="21">
    <mergeCell ref="A25:I25"/>
    <mergeCell ref="A12:I12"/>
    <mergeCell ref="A22:I22"/>
    <mergeCell ref="A24:I24"/>
    <mergeCell ref="A17:I17"/>
    <mergeCell ref="A18:I18"/>
    <mergeCell ref="A23:I23"/>
    <mergeCell ref="A14:I15"/>
    <mergeCell ref="C2:I2"/>
    <mergeCell ref="A1:I1"/>
    <mergeCell ref="A21:I21"/>
    <mergeCell ref="B3:I3"/>
    <mergeCell ref="A5:I5"/>
    <mergeCell ref="A7:I7"/>
    <mergeCell ref="A10:I10"/>
    <mergeCell ref="A13:I13"/>
    <mergeCell ref="A16:I16"/>
    <mergeCell ref="A19:I19"/>
    <mergeCell ref="A11:I11"/>
    <mergeCell ref="A20:I20"/>
    <mergeCell ref="A8:I9"/>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view="pageLayout" zoomScale="40" zoomScaleNormal="70" zoomScalePageLayoutView="40" workbookViewId="0">
      <selection activeCell="A17" sqref="A17"/>
    </sheetView>
  </sheetViews>
  <sheetFormatPr baseColWidth="10" defaultColWidth="10.88671875" defaultRowHeight="14.4" x14ac:dyDescent="0.3"/>
  <cols>
    <col min="1" max="1" width="26.44140625" style="36" bestFit="1" customWidth="1"/>
    <col min="2" max="2" width="22.6640625" style="48"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6.44140625" style="36" customWidth="1"/>
    <col min="17" max="17" width="1.77734375" style="36" customWidth="1"/>
    <col min="18" max="18" width="35.6640625" style="36" hidden="1" customWidth="1"/>
    <col min="19" max="16384" width="10.88671875" style="36"/>
  </cols>
  <sheetData>
    <row r="1" spans="1:18" ht="23.4" x14ac:dyDescent="0.45">
      <c r="A1" s="129" t="s">
        <v>68</v>
      </c>
      <c r="B1" s="129"/>
      <c r="C1" s="129"/>
      <c r="D1" s="129"/>
      <c r="E1" s="129"/>
      <c r="F1" s="129"/>
      <c r="G1" s="129"/>
      <c r="H1" s="129"/>
      <c r="I1" s="129"/>
      <c r="J1" s="129"/>
      <c r="K1" s="129"/>
      <c r="L1" s="129"/>
      <c r="M1" s="129"/>
      <c r="N1" s="129"/>
    </row>
    <row r="2" spans="1:18" ht="20.100000000000001" customHeight="1" x14ac:dyDescent="0.3">
      <c r="A2" s="37" t="s">
        <v>26</v>
      </c>
      <c r="B2" s="130" t="str">
        <f>'Fiche générale'!B2</f>
        <v>Médecine</v>
      </c>
      <c r="C2" s="130"/>
      <c r="D2" s="130"/>
      <c r="E2" s="130"/>
      <c r="F2" s="36"/>
      <c r="G2" s="36"/>
      <c r="H2" s="36"/>
      <c r="I2" s="36"/>
      <c r="J2" s="36"/>
      <c r="K2" s="36"/>
    </row>
    <row r="3" spans="1:18" ht="20.100000000000001" customHeight="1" x14ac:dyDescent="0.3">
      <c r="A3" s="37" t="s">
        <v>24</v>
      </c>
      <c r="B3" s="131" t="str">
        <f>'Fiche générale'!B3:I3</f>
        <v xml:space="preserve">DIU Réadaptation gériatrique </v>
      </c>
      <c r="C3" s="132"/>
      <c r="D3" s="132"/>
      <c r="E3" s="132"/>
      <c r="F3" s="132"/>
      <c r="G3" s="132"/>
      <c r="H3" s="132"/>
      <c r="I3" s="132"/>
      <c r="J3" s="133"/>
      <c r="K3" s="36"/>
    </row>
    <row r="4" spans="1:18" ht="20.100000000000001" customHeight="1" x14ac:dyDescent="0.35">
      <c r="A4" s="37" t="s">
        <v>17</v>
      </c>
      <c r="B4" s="38"/>
      <c r="C4" s="39" t="s">
        <v>57</v>
      </c>
      <c r="D4" s="134"/>
      <c r="E4" s="134"/>
      <c r="F4" s="135" t="s">
        <v>25</v>
      </c>
      <c r="G4" s="136"/>
      <c r="H4" s="137"/>
      <c r="I4" s="138"/>
      <c r="J4" s="138"/>
      <c r="K4" s="138"/>
      <c r="L4" s="138"/>
      <c r="M4" s="138"/>
      <c r="N4" s="139"/>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0"/>
      <c r="E6" s="141"/>
      <c r="F6" s="135" t="s">
        <v>2</v>
      </c>
      <c r="G6" s="136"/>
      <c r="H6" s="142"/>
      <c r="I6" s="143"/>
      <c r="J6" s="143"/>
      <c r="K6" s="143"/>
      <c r="L6" s="143"/>
      <c r="M6" s="143"/>
      <c r="N6" s="144"/>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5" t="s">
        <v>41</v>
      </c>
      <c r="F9" s="146"/>
      <c r="G9" s="145" t="s">
        <v>36</v>
      </c>
      <c r="H9" s="146"/>
      <c r="I9"/>
      <c r="J9" s="41"/>
      <c r="K9" s="43">
        <v>1</v>
      </c>
      <c r="L9" s="41"/>
      <c r="M9" s="41"/>
      <c r="N9" s="41"/>
    </row>
    <row r="10" spans="1:18" ht="15" customHeight="1" x14ac:dyDescent="0.3">
      <c r="B10" s="75"/>
      <c r="C10" s="76"/>
      <c r="D10" s="44"/>
      <c r="E10" s="125" t="s">
        <v>40</v>
      </c>
      <c r="F10" s="126"/>
      <c r="G10" s="127"/>
      <c r="H10" s="128"/>
      <c r="I10"/>
      <c r="J10" s="45"/>
      <c r="K10" s="45"/>
      <c r="L10" s="45"/>
      <c r="M10" s="45"/>
      <c r="N10" s="45"/>
    </row>
    <row r="11" spans="1:18" ht="15" customHeight="1" x14ac:dyDescent="0.3">
      <c r="A11" s="46">
        <v>2</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1"/>
      <c r="F13" s="151"/>
      <c r="G13" s="50"/>
      <c r="H13" s="47"/>
      <c r="I13" s="47"/>
    </row>
    <row r="14" spans="1:18" ht="26.25" customHeight="1" x14ac:dyDescent="0.3">
      <c r="B14" s="49"/>
      <c r="C14" s="47"/>
      <c r="D14" s="47"/>
      <c r="E14" s="50"/>
      <c r="F14" s="50"/>
      <c r="G14" s="50"/>
      <c r="H14" s="47"/>
      <c r="I14" s="47"/>
      <c r="J14" s="152" t="s">
        <v>18</v>
      </c>
      <c r="K14" s="153"/>
      <c r="L14" s="154"/>
      <c r="M14" s="152" t="s">
        <v>19</v>
      </c>
      <c r="N14" s="154"/>
      <c r="O14" s="147" t="s">
        <v>65</v>
      </c>
      <c r="P14" s="148"/>
      <c r="Q14" s="149"/>
      <c r="R14" s="150" t="s">
        <v>66</v>
      </c>
    </row>
    <row r="15" spans="1:18" ht="39.75" customHeight="1" x14ac:dyDescent="0.3">
      <c r="C15" s="51"/>
      <c r="D15" s="51"/>
      <c r="E15" s="52"/>
      <c r="F15" s="52"/>
      <c r="G15" s="52"/>
      <c r="H15" s="52"/>
      <c r="I15" s="53"/>
      <c r="J15" s="54" t="s">
        <v>20</v>
      </c>
      <c r="K15" s="155" t="str">
        <f>IF(H17="CCI (CC Intégral)","CT pour les dispensés","Contrôle Terminal")</f>
        <v>Contrôle Terminal</v>
      </c>
      <c r="L15" s="156"/>
      <c r="M15" s="155" t="s">
        <v>21</v>
      </c>
      <c r="N15" s="156"/>
      <c r="O15" s="57" t="s">
        <v>67</v>
      </c>
      <c r="P15" s="78" t="s">
        <v>21</v>
      </c>
      <c r="Q15" s="79"/>
      <c r="R15" s="150"/>
    </row>
    <row r="16" spans="1:18" s="48" customFormat="1" ht="7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0"/>
    </row>
    <row r="17" spans="1:18" ht="15" customHeight="1" x14ac:dyDescent="0.3">
      <c r="A17" s="2" t="s">
        <v>0</v>
      </c>
      <c r="B17" s="63" t="s">
        <v>89</v>
      </c>
      <c r="C17" s="3"/>
      <c r="D17" s="4"/>
      <c r="E17" s="4"/>
      <c r="F17" s="4" t="s">
        <v>88</v>
      </c>
      <c r="G17" s="4" t="s">
        <v>88</v>
      </c>
      <c r="H17" s="4" t="s">
        <v>62</v>
      </c>
      <c r="I17" s="4"/>
      <c r="J17" s="5"/>
      <c r="K17" s="5" t="s">
        <v>11</v>
      </c>
      <c r="L17" s="5" t="s">
        <v>97</v>
      </c>
      <c r="M17" s="5" t="s">
        <v>11</v>
      </c>
      <c r="N17" s="5" t="s">
        <v>97</v>
      </c>
      <c r="O17" s="5" t="s">
        <v>92</v>
      </c>
      <c r="P17" s="5" t="s">
        <v>91</v>
      </c>
      <c r="Q17" s="5">
        <v>2</v>
      </c>
      <c r="R17" s="5"/>
    </row>
    <row r="18" spans="1:18" ht="15" customHeight="1" x14ac:dyDescent="0.3">
      <c r="A18" s="2" t="s">
        <v>0</v>
      </c>
      <c r="B18" s="63" t="s">
        <v>90</v>
      </c>
      <c r="C18" s="3"/>
      <c r="D18" s="4"/>
      <c r="E18" s="4"/>
      <c r="F18" s="4" t="s">
        <v>88</v>
      </c>
      <c r="G18" s="4" t="s">
        <v>88</v>
      </c>
      <c r="H18" s="4" t="s">
        <v>62</v>
      </c>
      <c r="I18" s="4"/>
      <c r="J18" s="2"/>
      <c r="K18" s="5" t="s">
        <v>14</v>
      </c>
      <c r="L18" s="5"/>
      <c r="M18" s="5" t="s">
        <v>14</v>
      </c>
      <c r="N18" s="5"/>
      <c r="O18" s="5" t="s">
        <v>90</v>
      </c>
      <c r="P18" s="5" t="s">
        <v>14</v>
      </c>
      <c r="Q18" s="5"/>
      <c r="R18" s="5"/>
    </row>
    <row r="19" spans="1:18" s="74" customFormat="1" ht="15" customHeight="1" x14ac:dyDescent="0.3">
      <c r="A19" s="4" t="s">
        <v>0</v>
      </c>
      <c r="B19" s="72" t="s">
        <v>95</v>
      </c>
      <c r="C19" s="73"/>
      <c r="D19" s="4"/>
      <c r="E19" s="4"/>
      <c r="F19" s="4" t="s">
        <v>88</v>
      </c>
      <c r="G19" s="4" t="s">
        <v>88</v>
      </c>
      <c r="H19" s="80"/>
      <c r="I19" s="80"/>
      <c r="J19" s="80"/>
      <c r="K19" s="80"/>
      <c r="L19" s="80"/>
      <c r="M19" s="80"/>
      <c r="N19" s="80"/>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e9e13bbf-0b67-4e47-ab27-2b9a26498ac7"/>
    <ds:schemaRef ds:uri="http://purl.org/dc/elements/1.1/"/>
    <ds:schemaRef ds:uri="cc9b61d3-e9c6-4364-a8ad-f892d613c537"/>
    <ds:schemaRef ds:uri="http://purl.org/dc/dcmitype/"/>
    <ds:schemaRef ds:uri="http://schemas.microsoft.com/sharepoint/v3"/>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2023-01-12T06:50:40Z</cp:lastPrinted>
  <dcterms:created xsi:type="dcterms:W3CDTF">2016-12-07T14:50:54Z</dcterms:created>
  <dcterms:modified xsi:type="dcterms:W3CDTF">2023-01-12T14:34:16Z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